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5-LOGISTYKA\Służba Łączności i Informatyki\Marcin\03 zamówienia\01 do 130 000\2026\02 tonery\"/>
    </mc:Choice>
  </mc:AlternateContent>
  <bookViews>
    <workbookView xWindow="0" yWindow="0" windowWidth="12840" windowHeight="10695"/>
  </bookViews>
  <sheets>
    <sheet name="Szczegółowa oferta cenowa" sheetId="6" r:id="rId1"/>
  </sheets>
  <definedNames>
    <definedName name="_xlnm.Print_Area" localSheetId="0">'Szczegółowa oferta cenowa'!$A$1:$M$109</definedName>
  </definedNames>
  <calcPr calcId="162913"/>
</workbook>
</file>

<file path=xl/calcChain.xml><?xml version="1.0" encoding="utf-8"?>
<calcChain xmlns="http://schemas.openxmlformats.org/spreadsheetml/2006/main">
  <c r="K100" i="6" l="1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J56" i="6"/>
  <c r="J55" i="6"/>
  <c r="J54" i="6"/>
  <c r="J53" i="6"/>
  <c r="J52" i="6"/>
  <c r="J51" i="6"/>
  <c r="J50" i="6"/>
  <c r="J49" i="6"/>
  <c r="J48" i="6"/>
  <c r="J47" i="6"/>
  <c r="J46" i="6"/>
  <c r="J31" i="6"/>
  <c r="J32" i="6"/>
  <c r="J33" i="6"/>
  <c r="J34" i="6"/>
  <c r="J30" i="6"/>
  <c r="J10" i="6"/>
  <c r="J11" i="6"/>
  <c r="J12" i="6"/>
  <c r="J13" i="6"/>
  <c r="J14" i="6"/>
  <c r="J15" i="6"/>
  <c r="J16" i="6"/>
  <c r="J17" i="6"/>
  <c r="J18" i="6"/>
  <c r="J19" i="6"/>
  <c r="J20" i="6"/>
  <c r="J9" i="6"/>
</calcChain>
</file>

<file path=xl/sharedStrings.xml><?xml version="1.0" encoding="utf-8"?>
<sst xmlns="http://schemas.openxmlformats.org/spreadsheetml/2006/main" count="255" uniqueCount="88">
  <si>
    <t>Lp</t>
  </si>
  <si>
    <t>ilość</t>
  </si>
  <si>
    <t>cena jednostkowa netto (zł)</t>
  </si>
  <si>
    <t>j.m.</t>
  </si>
  <si>
    <t>wartość netto</t>
  </si>
  <si>
    <t>stawka VAT
(%)</t>
  </si>
  <si>
    <t>a</t>
  </si>
  <si>
    <t>b</t>
  </si>
  <si>
    <t>d</t>
  </si>
  <si>
    <t>e</t>
  </si>
  <si>
    <t>f</t>
  </si>
  <si>
    <t>g</t>
  </si>
  <si>
    <t>h</t>
  </si>
  <si>
    <t>RAZEM wartosć netto</t>
  </si>
  <si>
    <t>RAZEM wartość brutto</t>
  </si>
  <si>
    <t>SZCZEGÓŁOWA OFERTA CENOWA</t>
  </si>
  <si>
    <t>szt.</t>
  </si>
  <si>
    <r>
      <t xml:space="preserve">oferowany asortyment
</t>
    </r>
    <r>
      <rPr>
        <b/>
        <sz val="8"/>
        <rFont val="Arial"/>
        <family val="2"/>
        <charset val="238"/>
      </rPr>
      <t>(dane umożliwiające Zamawiającemu jednoznaczną identyfikację oferowanego produktu: producent, nazwa, model)</t>
    </r>
  </si>
  <si>
    <t>typ urządzenia</t>
  </si>
  <si>
    <t>ZAMÓWIENIE PODSTAWOWE</t>
  </si>
  <si>
    <t>OPCJA</t>
  </si>
  <si>
    <t xml:space="preserve">Ilość </t>
  </si>
  <si>
    <t>ZAMÓWIENIE PODSTAWOWE + OPCJA</t>
  </si>
  <si>
    <t>i</t>
  </si>
  <si>
    <t>j</t>
  </si>
  <si>
    <t>k</t>
  </si>
  <si>
    <t>l</t>
  </si>
  <si>
    <t>m</t>
  </si>
  <si>
    <t xml:space="preserve">Wartość netto </t>
  </si>
  <si>
    <t>Wartość netto</t>
  </si>
  <si>
    <t>RAZEM wartość VAT</t>
  </si>
  <si>
    <t>-</t>
  </si>
  <si>
    <t>CZĘŚĆ 1 - urządzenia drukujące KYOCERA</t>
  </si>
  <si>
    <t>CZĘŚĆ 2 - urządzenia drukujące KONICA MINOLTA</t>
  </si>
  <si>
    <t>Toner TK-1160</t>
  </si>
  <si>
    <t>Toner TK-6725</t>
  </si>
  <si>
    <t>Toner TK-5270K (black)</t>
  </si>
  <si>
    <t>Toner TK-5270Y (yellow)</t>
  </si>
  <si>
    <t>Toner TK-5270M (magenta)</t>
  </si>
  <si>
    <t>Toner TK-5270C (cyan)</t>
  </si>
  <si>
    <t>Pojemnik na zużyty toner WT-5140</t>
  </si>
  <si>
    <t>Toner TK-5280K (black)</t>
  </si>
  <si>
    <t>Toner TK-340 (black)</t>
  </si>
  <si>
    <t>Toner TK-590K (black)</t>
  </si>
  <si>
    <t>Pojemnik na zużuty toner WT-8500</t>
  </si>
  <si>
    <t>Pojemnik na zużyty toner KYOCERA WT860</t>
  </si>
  <si>
    <t>Toner TN-626K (black)</t>
  </si>
  <si>
    <t>Toner TN-626C (cyan)</t>
  </si>
  <si>
    <t>Toner TN-626M (magenta)</t>
  </si>
  <si>
    <t>Toner TN-626Y (yellow)</t>
  </si>
  <si>
    <t>Pojemnik na zużyty toner WX-107</t>
  </si>
  <si>
    <t>CZĘŚĆ 3 - urządzenia drukujące LEXMARK</t>
  </si>
  <si>
    <t>Pojemnik na zużyty toner 74C0W00</t>
  </si>
  <si>
    <t>Toner 74C20KE (black)</t>
  </si>
  <si>
    <t>Toner 74C20ME (magenta)</t>
  </si>
  <si>
    <t>Toner 74C20YE (yellow)</t>
  </si>
  <si>
    <t>Toner 74C20CE (cyan)</t>
  </si>
  <si>
    <t>Toner 78C2XCE (cyan)</t>
  </si>
  <si>
    <t>Toner 78C2XME (magenta)</t>
  </si>
  <si>
    <t>Toner 78C2XYE (yellow)</t>
  </si>
  <si>
    <t>Pojemnik na zużyty toner 78C0W00</t>
  </si>
  <si>
    <t>Toner 78C2XKE (black)</t>
  </si>
  <si>
    <t>Toner E260A11E (black)</t>
  </si>
  <si>
    <t>CZĘŚĆ 4 - urządzenia drukujące XEROX</t>
  </si>
  <si>
    <t>Toner Xerox 106R01510 (black)</t>
  </si>
  <si>
    <t>Taśma BROTHER TZE-611</t>
  </si>
  <si>
    <t>Taśma BROTHER TZE-621</t>
  </si>
  <si>
    <t>Taśma BROTHER TZE-631</t>
  </si>
  <si>
    <t>Taśma BROTHER TZE-641</t>
  </si>
  <si>
    <t>Taśma BROTHER TZE-651</t>
  </si>
  <si>
    <t>Taśma BROTHER TZE-S621</t>
  </si>
  <si>
    <t>Taśma BROTHER TZE-S631</t>
  </si>
  <si>
    <t>Taśma BROTHER TZE-S641</t>
  </si>
  <si>
    <t>Taśma BROTHER TZE-S651</t>
  </si>
  <si>
    <t>Taśma BROTHER TZE-421</t>
  </si>
  <si>
    <t>Taśma BROTHER TZE-431</t>
  </si>
  <si>
    <t>Taśma BROTHER TZE-441</t>
  </si>
  <si>
    <t>Taśma BROTHER TZE-451</t>
  </si>
  <si>
    <t>Taśma BROTHER TZE-521</t>
  </si>
  <si>
    <t>Taśma BROTHER TZE-531</t>
  </si>
  <si>
    <t>Taśma BROTHER TZE-541</t>
  </si>
  <si>
    <t>Taśma BROTHER TZE-551</t>
  </si>
  <si>
    <t>Taśma BROTHER TZE-231</t>
  </si>
  <si>
    <t>Taśma BROTHER TZE-241</t>
  </si>
  <si>
    <t>Taśma BROTHER TZE-251</t>
  </si>
  <si>
    <t>Taśma BROTHER TZE-SE4 PLOMBA</t>
  </si>
  <si>
    <t>Taśma BROTHER TZE-SE5 PLOMBA</t>
  </si>
  <si>
    <t xml:space="preserve">CZĘŚĆ 5 - Taśmy i etykiety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</si>
</sst>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</numFmts>
  <fonts count="1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b/>
      <sz val="14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9" fillId="5" borderId="0" applyNumberFormat="0" applyBorder="0" applyAlignment="0" applyProtection="0"/>
    <xf numFmtId="0" fontId="11" fillId="0" borderId="0"/>
    <xf numFmtId="9" fontId="10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right"/>
    </xf>
    <xf numFmtId="0" fontId="1" fillId="2" borderId="1" xfId="2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4" fontId="6" fillId="3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44" fontId="1" fillId="2" borderId="0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12" fillId="0" borderId="0" xfId="0" applyFont="1" applyAlignment="1">
      <alignment horizontal="right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44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164" fontId="2" fillId="6" borderId="8" xfId="0" applyNumberFormat="1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9" fontId="1" fillId="2" borderId="8" xfId="0" applyNumberFormat="1" applyFont="1" applyFill="1" applyBorder="1" applyAlignment="1">
      <alignment horizontal="center" vertical="center" wrapText="1"/>
    </xf>
    <xf numFmtId="9" fontId="1" fillId="2" borderId="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">
    <cellStyle name="Dobry" xfId="2" builtinId="26"/>
    <cellStyle name="Normalny" xfId="0" builtinId="0"/>
    <cellStyle name="Normalny 2" xfId="1"/>
    <cellStyle name="Normalny 2 2" xfId="3"/>
    <cellStyle name="Procentowy 2" xfId="4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06"/>
  <sheetViews>
    <sheetView tabSelected="1" view="pageBreakPreview" zoomScale="115" zoomScaleNormal="115" zoomScaleSheetLayoutView="115" workbookViewId="0">
      <selection activeCell="A76" sqref="A76:A77"/>
    </sheetView>
  </sheetViews>
  <sheetFormatPr defaultRowHeight="15"/>
  <cols>
    <col min="1" max="1" width="5.85546875" customWidth="1"/>
    <col min="2" max="2" width="44.28515625" customWidth="1"/>
    <col min="3" max="3" width="16.140625" style="1" customWidth="1"/>
    <col min="4" max="4" width="8.5703125" style="1" customWidth="1"/>
    <col min="5" max="5" width="12.85546875" customWidth="1"/>
    <col min="6" max="6" width="9.85546875" style="7" customWidth="1"/>
    <col min="7" max="7" width="12.42578125" style="1" customWidth="1"/>
    <col min="8" max="8" width="11.5703125" style="7" customWidth="1"/>
    <col min="9" max="9" width="12.28515625" style="7" customWidth="1"/>
    <col min="10" max="10" width="15.140625" style="7" customWidth="1"/>
    <col min="11" max="11" width="12.42578125" style="7" customWidth="1"/>
    <col min="12" max="12" width="33" style="7" customWidth="1"/>
    <col min="13" max="13" width="43.5703125" style="10" customWidth="1"/>
  </cols>
  <sheetData>
    <row r="3" spans="1:13" ht="18">
      <c r="A3" s="49" t="s">
        <v>15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>
      <c r="A4" s="3"/>
      <c r="B4" s="4"/>
      <c r="C4" s="4"/>
      <c r="D4" s="5"/>
      <c r="E4" s="4"/>
      <c r="F4" s="8"/>
      <c r="G4" s="5"/>
      <c r="H4" s="8"/>
      <c r="I4" s="8"/>
      <c r="J4" s="8"/>
      <c r="K4" s="8"/>
      <c r="L4" s="8"/>
      <c r="M4" s="11"/>
    </row>
    <row r="5" spans="1:13">
      <c r="A5" s="16" t="s">
        <v>32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0" customHeight="1">
      <c r="A6" s="53" t="s">
        <v>0</v>
      </c>
      <c r="B6" s="53" t="s">
        <v>18</v>
      </c>
      <c r="C6" s="53" t="s">
        <v>5</v>
      </c>
      <c r="D6" s="53" t="s">
        <v>3</v>
      </c>
      <c r="E6" s="54" t="s">
        <v>2</v>
      </c>
      <c r="F6" s="50" t="s">
        <v>19</v>
      </c>
      <c r="G6" s="50"/>
      <c r="H6" s="51" t="s">
        <v>20</v>
      </c>
      <c r="I6" s="51"/>
      <c r="J6" s="52" t="s">
        <v>22</v>
      </c>
      <c r="K6" s="52"/>
      <c r="L6" s="42" t="s">
        <v>17</v>
      </c>
      <c r="M6"/>
    </row>
    <row r="7" spans="1:13" ht="31.5" customHeight="1">
      <c r="A7" s="53"/>
      <c r="B7" s="53"/>
      <c r="C7" s="53"/>
      <c r="D7" s="53"/>
      <c r="E7" s="54"/>
      <c r="F7" s="6" t="s">
        <v>1</v>
      </c>
      <c r="G7" s="9" t="s">
        <v>4</v>
      </c>
      <c r="H7" s="22" t="s">
        <v>21</v>
      </c>
      <c r="I7" s="23" t="s">
        <v>28</v>
      </c>
      <c r="J7" s="24" t="s">
        <v>21</v>
      </c>
      <c r="K7" s="23" t="s">
        <v>29</v>
      </c>
      <c r="L7" s="42"/>
      <c r="M7"/>
    </row>
    <row r="8" spans="1:13" s="12" customFormat="1" ht="11.25">
      <c r="A8" s="19" t="s">
        <v>6</v>
      </c>
      <c r="B8" s="19" t="s">
        <v>7</v>
      </c>
      <c r="C8" s="19" t="s">
        <v>8</v>
      </c>
      <c r="D8" s="19" t="s">
        <v>9</v>
      </c>
      <c r="E8" s="20" t="s">
        <v>10</v>
      </c>
      <c r="F8" s="19" t="s">
        <v>11</v>
      </c>
      <c r="G8" s="20" t="s">
        <v>12</v>
      </c>
      <c r="H8" s="17" t="s">
        <v>23</v>
      </c>
      <c r="I8" s="17" t="s">
        <v>24</v>
      </c>
      <c r="J8" s="17" t="s">
        <v>25</v>
      </c>
      <c r="K8" s="17" t="s">
        <v>26</v>
      </c>
      <c r="L8" s="21" t="s">
        <v>27</v>
      </c>
    </row>
    <row r="9" spans="1:13">
      <c r="A9" s="2">
        <v>1</v>
      </c>
      <c r="B9" s="14" t="s">
        <v>35</v>
      </c>
      <c r="C9" s="15">
        <v>0.23</v>
      </c>
      <c r="D9" s="2" t="s">
        <v>16</v>
      </c>
      <c r="E9" s="26"/>
      <c r="F9" s="25">
        <v>4</v>
      </c>
      <c r="G9" s="26"/>
      <c r="H9" s="36" t="s">
        <v>31</v>
      </c>
      <c r="I9" s="37"/>
      <c r="J9" s="25">
        <f>SUM(F9,H9)</f>
        <v>4</v>
      </c>
      <c r="K9" s="26"/>
      <c r="L9" s="27"/>
      <c r="M9"/>
    </row>
    <row r="10" spans="1:13">
      <c r="A10" s="2">
        <v>2</v>
      </c>
      <c r="B10" s="14" t="s">
        <v>34</v>
      </c>
      <c r="C10" s="15">
        <v>0.23</v>
      </c>
      <c r="D10" s="2" t="s">
        <v>16</v>
      </c>
      <c r="E10" s="26"/>
      <c r="F10" s="25">
        <v>17</v>
      </c>
      <c r="G10" s="26"/>
      <c r="H10" s="62">
        <v>18</v>
      </c>
      <c r="I10" s="63"/>
      <c r="J10" s="25">
        <f t="shared" ref="J10:J20" si="0">SUM(F10,H10)</f>
        <v>35</v>
      </c>
      <c r="K10" s="26"/>
      <c r="L10" s="27"/>
      <c r="M10"/>
    </row>
    <row r="11" spans="1:13">
      <c r="A11" s="2">
        <v>3</v>
      </c>
      <c r="B11" s="14" t="s">
        <v>36</v>
      </c>
      <c r="C11" s="15">
        <v>0.23</v>
      </c>
      <c r="D11" s="2" t="s">
        <v>16</v>
      </c>
      <c r="E11" s="26"/>
      <c r="F11" s="25">
        <v>20</v>
      </c>
      <c r="G11" s="26"/>
      <c r="H11" s="62">
        <v>10</v>
      </c>
      <c r="I11" s="63"/>
      <c r="J11" s="25">
        <f t="shared" si="0"/>
        <v>30</v>
      </c>
      <c r="K11" s="26"/>
      <c r="L11" s="27"/>
      <c r="M11"/>
    </row>
    <row r="12" spans="1:13">
      <c r="A12" s="2">
        <v>4</v>
      </c>
      <c r="B12" s="14" t="s">
        <v>37</v>
      </c>
      <c r="C12" s="15">
        <v>0.23</v>
      </c>
      <c r="D12" s="2" t="s">
        <v>16</v>
      </c>
      <c r="E12" s="26"/>
      <c r="F12" s="25">
        <v>10</v>
      </c>
      <c r="G12" s="26"/>
      <c r="H12" s="62">
        <v>3</v>
      </c>
      <c r="I12" s="63"/>
      <c r="J12" s="25">
        <f t="shared" si="0"/>
        <v>13</v>
      </c>
      <c r="K12" s="26"/>
      <c r="L12" s="27"/>
      <c r="M12"/>
    </row>
    <row r="13" spans="1:13">
      <c r="A13" s="2">
        <v>5</v>
      </c>
      <c r="B13" s="14" t="s">
        <v>38</v>
      </c>
      <c r="C13" s="15">
        <v>0.23</v>
      </c>
      <c r="D13" s="2" t="s">
        <v>16</v>
      </c>
      <c r="E13" s="26"/>
      <c r="F13" s="25">
        <v>10</v>
      </c>
      <c r="G13" s="26"/>
      <c r="H13" s="2">
        <v>3</v>
      </c>
      <c r="I13" s="26"/>
      <c r="J13" s="25">
        <f t="shared" si="0"/>
        <v>13</v>
      </c>
      <c r="K13" s="26"/>
      <c r="L13" s="27"/>
      <c r="M13"/>
    </row>
    <row r="14" spans="1:13">
      <c r="A14" s="2">
        <v>6</v>
      </c>
      <c r="B14" s="14" t="s">
        <v>39</v>
      </c>
      <c r="C14" s="15">
        <v>0.23</v>
      </c>
      <c r="D14" s="2" t="s">
        <v>16</v>
      </c>
      <c r="E14" s="26"/>
      <c r="F14" s="25">
        <v>10</v>
      </c>
      <c r="G14" s="26"/>
      <c r="H14" s="2">
        <v>3</v>
      </c>
      <c r="I14" s="26"/>
      <c r="J14" s="25">
        <f t="shared" si="0"/>
        <v>13</v>
      </c>
      <c r="K14" s="26"/>
      <c r="L14" s="27"/>
      <c r="M14"/>
    </row>
    <row r="15" spans="1:13">
      <c r="A15" s="2">
        <v>7</v>
      </c>
      <c r="B15" s="14" t="s">
        <v>40</v>
      </c>
      <c r="C15" s="15">
        <v>0.23</v>
      </c>
      <c r="D15" s="2" t="s">
        <v>16</v>
      </c>
      <c r="E15" s="26"/>
      <c r="F15" s="25">
        <v>17</v>
      </c>
      <c r="G15" s="26"/>
      <c r="H15" s="2">
        <v>3</v>
      </c>
      <c r="I15" s="26"/>
      <c r="J15" s="25">
        <f t="shared" si="0"/>
        <v>20</v>
      </c>
      <c r="K15" s="26"/>
      <c r="L15" s="27"/>
      <c r="M15"/>
    </row>
    <row r="16" spans="1:13">
      <c r="A16" s="2">
        <v>8</v>
      </c>
      <c r="B16" s="14" t="s">
        <v>43</v>
      </c>
      <c r="C16" s="15">
        <v>0.23</v>
      </c>
      <c r="D16" s="2" t="s">
        <v>16</v>
      </c>
      <c r="E16" s="26"/>
      <c r="F16" s="25">
        <v>5</v>
      </c>
      <c r="G16" s="26"/>
      <c r="H16" s="38" t="s">
        <v>31</v>
      </c>
      <c r="I16" s="37"/>
      <c r="J16" s="25">
        <f t="shared" si="0"/>
        <v>5</v>
      </c>
      <c r="K16" s="26"/>
      <c r="L16" s="27"/>
      <c r="M16"/>
    </row>
    <row r="17" spans="1:13">
      <c r="A17" s="2">
        <v>9</v>
      </c>
      <c r="B17" s="14" t="s">
        <v>41</v>
      </c>
      <c r="C17" s="15">
        <v>0.23</v>
      </c>
      <c r="D17" s="2" t="s">
        <v>16</v>
      </c>
      <c r="E17" s="26"/>
      <c r="F17" s="25">
        <v>8</v>
      </c>
      <c r="G17" s="26"/>
      <c r="H17" s="2">
        <v>2</v>
      </c>
      <c r="I17" s="26"/>
      <c r="J17" s="25">
        <f t="shared" si="0"/>
        <v>10</v>
      </c>
      <c r="K17" s="26"/>
      <c r="L17" s="27"/>
      <c r="M17"/>
    </row>
    <row r="18" spans="1:13">
      <c r="A18" s="2">
        <v>10</v>
      </c>
      <c r="B18" s="14" t="s">
        <v>42</v>
      </c>
      <c r="C18" s="15">
        <v>0.23</v>
      </c>
      <c r="D18" s="2" t="s">
        <v>16</v>
      </c>
      <c r="E18" s="26"/>
      <c r="F18" s="25">
        <v>8</v>
      </c>
      <c r="G18" s="26"/>
      <c r="H18" s="2">
        <v>2</v>
      </c>
      <c r="I18" s="26"/>
      <c r="J18" s="25">
        <f t="shared" si="0"/>
        <v>10</v>
      </c>
      <c r="K18" s="26"/>
      <c r="L18" s="27"/>
      <c r="M18"/>
    </row>
    <row r="19" spans="1:13">
      <c r="A19" s="2">
        <v>11</v>
      </c>
      <c r="B19" s="14" t="s">
        <v>44</v>
      </c>
      <c r="C19" s="15">
        <v>0.23</v>
      </c>
      <c r="D19" s="2" t="s">
        <v>16</v>
      </c>
      <c r="E19" s="26"/>
      <c r="F19" s="25">
        <v>3</v>
      </c>
      <c r="G19" s="26"/>
      <c r="H19" s="2">
        <v>2</v>
      </c>
      <c r="I19" s="26"/>
      <c r="J19" s="25">
        <f t="shared" si="0"/>
        <v>5</v>
      </c>
      <c r="K19" s="26"/>
      <c r="L19" s="27"/>
      <c r="M19"/>
    </row>
    <row r="20" spans="1:13">
      <c r="A20" s="2">
        <v>12</v>
      </c>
      <c r="B20" s="14" t="s">
        <v>45</v>
      </c>
      <c r="C20" s="15">
        <v>0.23</v>
      </c>
      <c r="D20" s="2" t="s">
        <v>16</v>
      </c>
      <c r="E20" s="26"/>
      <c r="F20" s="25">
        <v>8</v>
      </c>
      <c r="G20" s="26"/>
      <c r="H20" s="2">
        <v>2</v>
      </c>
      <c r="I20" s="26"/>
      <c r="J20" s="25">
        <f t="shared" si="0"/>
        <v>10</v>
      </c>
      <c r="K20" s="26"/>
      <c r="L20" s="27"/>
      <c r="M20"/>
    </row>
    <row r="21" spans="1:13" ht="15.75" customHeight="1">
      <c r="A21" s="30"/>
      <c r="B21" s="30"/>
      <c r="C21" s="30"/>
      <c r="D21" s="30"/>
      <c r="E21" s="31"/>
      <c r="F21" s="32" t="s">
        <v>13</v>
      </c>
      <c r="G21" s="28"/>
      <c r="H21" s="18"/>
      <c r="I21" s="26"/>
      <c r="J21" s="18"/>
      <c r="K21" s="26"/>
      <c r="L21" s="30"/>
      <c r="M21"/>
    </row>
    <row r="22" spans="1:13" ht="15.75" customHeight="1">
      <c r="A22" s="30"/>
      <c r="B22" s="30"/>
      <c r="C22" s="30"/>
      <c r="D22" s="30"/>
      <c r="E22" s="31"/>
      <c r="F22" s="32" t="s">
        <v>14</v>
      </c>
      <c r="G22" s="26"/>
      <c r="H22" s="18"/>
      <c r="I22" s="26"/>
      <c r="J22" s="18"/>
      <c r="K22" s="26"/>
      <c r="L22" s="30"/>
      <c r="M22"/>
    </row>
    <row r="23" spans="1:13">
      <c r="A23" s="30"/>
      <c r="B23" s="30"/>
      <c r="C23" s="30"/>
      <c r="D23" s="30"/>
      <c r="E23" s="31"/>
      <c r="F23" s="32" t="s">
        <v>30</v>
      </c>
      <c r="G23" s="26"/>
      <c r="H23" s="18"/>
      <c r="I23" s="26"/>
      <c r="J23" s="18"/>
      <c r="K23" s="26"/>
      <c r="L23" s="30"/>
      <c r="M23"/>
    </row>
    <row r="24" spans="1:13">
      <c r="C24"/>
      <c r="D24"/>
      <c r="E24" s="7"/>
      <c r="F24" s="13"/>
      <c r="G24" s="29"/>
      <c r="H24" s="18"/>
      <c r="I24" s="29"/>
      <c r="J24" s="18"/>
      <c r="K24" s="29"/>
      <c r="L24"/>
      <c r="M24"/>
    </row>
    <row r="25" spans="1:13">
      <c r="A25" s="3"/>
      <c r="B25" s="5"/>
      <c r="C25" s="5"/>
      <c r="D25" s="5"/>
      <c r="E25" s="8"/>
      <c r="F25" s="5"/>
      <c r="G25" s="8"/>
      <c r="H25" s="8"/>
      <c r="I25" s="8"/>
      <c r="J25" s="8"/>
      <c r="K25" s="8"/>
      <c r="L25" s="11"/>
      <c r="M25"/>
    </row>
    <row r="26" spans="1:13">
      <c r="A26" s="16" t="s">
        <v>33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/>
    </row>
    <row r="27" spans="1:13" ht="36" customHeight="1">
      <c r="A27" s="53" t="s">
        <v>0</v>
      </c>
      <c r="B27" s="53" t="s">
        <v>18</v>
      </c>
      <c r="C27" s="53" t="s">
        <v>5</v>
      </c>
      <c r="D27" s="53" t="s">
        <v>3</v>
      </c>
      <c r="E27" s="54" t="s">
        <v>2</v>
      </c>
      <c r="F27" s="50" t="s">
        <v>19</v>
      </c>
      <c r="G27" s="50"/>
      <c r="H27" s="51" t="s">
        <v>20</v>
      </c>
      <c r="I27" s="51"/>
      <c r="J27" s="52" t="s">
        <v>22</v>
      </c>
      <c r="K27" s="52"/>
      <c r="L27" s="42" t="s">
        <v>17</v>
      </c>
      <c r="M27"/>
    </row>
    <row r="28" spans="1:13" ht="29.25" customHeight="1">
      <c r="A28" s="53"/>
      <c r="B28" s="53"/>
      <c r="C28" s="53"/>
      <c r="D28" s="53"/>
      <c r="E28" s="54"/>
      <c r="F28" s="6" t="s">
        <v>1</v>
      </c>
      <c r="G28" s="9" t="s">
        <v>4</v>
      </c>
      <c r="H28" s="22" t="s">
        <v>21</v>
      </c>
      <c r="I28" s="23" t="s">
        <v>28</v>
      </c>
      <c r="J28" s="24" t="s">
        <v>21</v>
      </c>
      <c r="K28" s="23" t="s">
        <v>29</v>
      </c>
      <c r="L28" s="42"/>
      <c r="M28"/>
    </row>
    <row r="29" spans="1:13">
      <c r="A29" s="19" t="s">
        <v>6</v>
      </c>
      <c r="B29" s="19" t="s">
        <v>7</v>
      </c>
      <c r="C29" s="19" t="s">
        <v>8</v>
      </c>
      <c r="D29" s="19" t="s">
        <v>9</v>
      </c>
      <c r="E29" s="20" t="s">
        <v>10</v>
      </c>
      <c r="F29" s="19" t="s">
        <v>11</v>
      </c>
      <c r="G29" s="20" t="s">
        <v>12</v>
      </c>
      <c r="H29" s="17" t="s">
        <v>23</v>
      </c>
      <c r="I29" s="17" t="s">
        <v>24</v>
      </c>
      <c r="J29" s="17" t="s">
        <v>25</v>
      </c>
      <c r="K29" s="17" t="s">
        <v>26</v>
      </c>
      <c r="L29" s="21" t="s">
        <v>27</v>
      </c>
      <c r="M29"/>
    </row>
    <row r="30" spans="1:13">
      <c r="A30" s="2">
        <v>1</v>
      </c>
      <c r="B30" s="14" t="s">
        <v>46</v>
      </c>
      <c r="C30" s="15">
        <v>0.23</v>
      </c>
      <c r="D30" s="2" t="s">
        <v>16</v>
      </c>
      <c r="E30" s="26"/>
      <c r="F30" s="2">
        <v>10</v>
      </c>
      <c r="G30" s="26"/>
      <c r="H30" s="38" t="s">
        <v>31</v>
      </c>
      <c r="I30" s="37"/>
      <c r="J30" s="25">
        <f>SUM(F30,H30)</f>
        <v>10</v>
      </c>
      <c r="K30" s="26"/>
      <c r="L30" s="27"/>
      <c r="M30"/>
    </row>
    <row r="31" spans="1:13">
      <c r="A31" s="2">
        <v>2</v>
      </c>
      <c r="B31" s="14" t="s">
        <v>47</v>
      </c>
      <c r="C31" s="15">
        <v>0.23</v>
      </c>
      <c r="D31" s="2" t="s">
        <v>16</v>
      </c>
      <c r="E31" s="26"/>
      <c r="F31" s="2">
        <v>2</v>
      </c>
      <c r="G31" s="26"/>
      <c r="H31" s="38" t="s">
        <v>31</v>
      </c>
      <c r="I31" s="37"/>
      <c r="J31" s="25">
        <f t="shared" ref="J31:J34" si="1">SUM(F31,H31)</f>
        <v>2</v>
      </c>
      <c r="K31" s="26"/>
      <c r="L31" s="27"/>
      <c r="M31"/>
    </row>
    <row r="32" spans="1:13">
      <c r="A32" s="2">
        <v>3</v>
      </c>
      <c r="B32" s="14" t="s">
        <v>48</v>
      </c>
      <c r="C32" s="15">
        <v>0.23</v>
      </c>
      <c r="D32" s="2" t="s">
        <v>16</v>
      </c>
      <c r="E32" s="26"/>
      <c r="F32" s="2">
        <v>2</v>
      </c>
      <c r="G32" s="26"/>
      <c r="H32" s="38" t="s">
        <v>31</v>
      </c>
      <c r="I32" s="37"/>
      <c r="J32" s="25">
        <f t="shared" si="1"/>
        <v>2</v>
      </c>
      <c r="K32" s="26"/>
      <c r="L32" s="27"/>
      <c r="M32"/>
    </row>
    <row r="33" spans="1:13">
      <c r="A33" s="2">
        <v>4</v>
      </c>
      <c r="B33" s="14" t="s">
        <v>49</v>
      </c>
      <c r="C33" s="15">
        <v>0.23</v>
      </c>
      <c r="D33" s="2" t="s">
        <v>16</v>
      </c>
      <c r="E33" s="26"/>
      <c r="F33" s="2">
        <v>2</v>
      </c>
      <c r="G33" s="26"/>
      <c r="H33" s="38" t="s">
        <v>31</v>
      </c>
      <c r="I33" s="37"/>
      <c r="J33" s="25">
        <f t="shared" si="1"/>
        <v>2</v>
      </c>
      <c r="K33" s="26"/>
      <c r="L33" s="27"/>
      <c r="M33"/>
    </row>
    <row r="34" spans="1:13">
      <c r="A34" s="2">
        <v>5</v>
      </c>
      <c r="B34" s="14" t="s">
        <v>50</v>
      </c>
      <c r="C34" s="15">
        <v>0.23</v>
      </c>
      <c r="D34" s="2" t="s">
        <v>16</v>
      </c>
      <c r="E34" s="26"/>
      <c r="F34" s="2">
        <v>7</v>
      </c>
      <c r="G34" s="26"/>
      <c r="H34" s="2">
        <v>3</v>
      </c>
      <c r="I34" s="26"/>
      <c r="J34" s="25">
        <f t="shared" si="1"/>
        <v>10</v>
      </c>
      <c r="K34" s="26"/>
      <c r="L34" s="27"/>
      <c r="M34"/>
    </row>
    <row r="35" spans="1:13">
      <c r="A35" s="30"/>
      <c r="B35" s="30"/>
      <c r="C35" s="30"/>
      <c r="D35" s="30"/>
      <c r="E35" s="31"/>
      <c r="F35" s="32" t="s">
        <v>13</v>
      </c>
      <c r="G35" s="28"/>
      <c r="H35" s="18"/>
      <c r="I35" s="26"/>
      <c r="J35" s="18"/>
      <c r="K35" s="26"/>
      <c r="L35" s="30"/>
      <c r="M35"/>
    </row>
    <row r="36" spans="1:13">
      <c r="A36" s="30"/>
      <c r="B36" s="30"/>
      <c r="C36" s="30"/>
      <c r="D36" s="30"/>
      <c r="E36" s="31"/>
      <c r="F36" s="32" t="s">
        <v>14</v>
      </c>
      <c r="G36" s="26"/>
      <c r="H36" s="18"/>
      <c r="I36" s="26"/>
      <c r="J36" s="18"/>
      <c r="K36" s="26"/>
      <c r="L36" s="30"/>
      <c r="M36"/>
    </row>
    <row r="37" spans="1:13">
      <c r="A37" s="30"/>
      <c r="B37" s="30"/>
      <c r="C37" s="30"/>
      <c r="D37" s="30"/>
      <c r="E37" s="31"/>
      <c r="F37" s="32" t="s">
        <v>30</v>
      </c>
      <c r="G37" s="26"/>
      <c r="H37" s="18"/>
      <c r="I37" s="26"/>
      <c r="J37" s="18"/>
      <c r="K37" s="26"/>
      <c r="L37" s="30"/>
      <c r="M37"/>
    </row>
    <row r="38" spans="1:13">
      <c r="C38"/>
      <c r="D38"/>
      <c r="E38" s="7"/>
      <c r="F38" s="13"/>
      <c r="G38" s="29"/>
      <c r="H38" s="18"/>
      <c r="I38" s="29"/>
      <c r="J38" s="18"/>
      <c r="K38" s="29"/>
      <c r="L38"/>
      <c r="M38"/>
    </row>
    <row r="39" spans="1:13">
      <c r="A39" s="3"/>
      <c r="B39" s="5"/>
      <c r="C39" s="5"/>
      <c r="D39" s="5"/>
      <c r="E39" s="8"/>
      <c r="F39" s="5"/>
      <c r="G39" s="8"/>
      <c r="H39" s="8"/>
      <c r="I39" s="8"/>
      <c r="J39" s="8"/>
      <c r="K39" s="8"/>
      <c r="L39" s="11"/>
      <c r="M39"/>
    </row>
    <row r="40" spans="1:13">
      <c r="C40"/>
      <c r="D40"/>
      <c r="E40" s="7"/>
      <c r="F40" s="13"/>
      <c r="G40" s="29"/>
      <c r="H40" s="18"/>
      <c r="I40" s="29"/>
      <c r="J40" s="18"/>
      <c r="K40" s="29"/>
      <c r="L40"/>
      <c r="M40"/>
    </row>
    <row r="41" spans="1:13">
      <c r="D41"/>
      <c r="E41" s="7"/>
      <c r="F41" s="1"/>
      <c r="G41" s="7"/>
      <c r="L41" s="10"/>
      <c r="M41"/>
    </row>
    <row r="42" spans="1:13">
      <c r="A42" s="16" t="s">
        <v>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/>
    </row>
    <row r="43" spans="1:13" ht="36" customHeight="1">
      <c r="A43" s="53" t="s">
        <v>0</v>
      </c>
      <c r="B43" s="53" t="s">
        <v>18</v>
      </c>
      <c r="C43" s="53" t="s">
        <v>5</v>
      </c>
      <c r="D43" s="53" t="s">
        <v>3</v>
      </c>
      <c r="E43" s="54" t="s">
        <v>2</v>
      </c>
      <c r="F43" s="50" t="s">
        <v>19</v>
      </c>
      <c r="G43" s="50"/>
      <c r="H43" s="51" t="s">
        <v>20</v>
      </c>
      <c r="I43" s="51"/>
      <c r="J43" s="52" t="s">
        <v>22</v>
      </c>
      <c r="K43" s="52"/>
      <c r="L43" s="42" t="s">
        <v>17</v>
      </c>
      <c r="M43"/>
    </row>
    <row r="44" spans="1:13" ht="29.25" customHeight="1">
      <c r="A44" s="53"/>
      <c r="B44" s="53"/>
      <c r="C44" s="53"/>
      <c r="D44" s="53"/>
      <c r="E44" s="54"/>
      <c r="F44" s="6" t="s">
        <v>1</v>
      </c>
      <c r="G44" s="9" t="s">
        <v>4</v>
      </c>
      <c r="H44" s="22" t="s">
        <v>21</v>
      </c>
      <c r="I44" s="23" t="s">
        <v>28</v>
      </c>
      <c r="J44" s="24" t="s">
        <v>21</v>
      </c>
      <c r="K44" s="23" t="s">
        <v>29</v>
      </c>
      <c r="L44" s="42"/>
      <c r="M44"/>
    </row>
    <row r="45" spans="1:13">
      <c r="A45" s="19" t="s">
        <v>6</v>
      </c>
      <c r="B45" s="19" t="s">
        <v>7</v>
      </c>
      <c r="C45" s="19" t="s">
        <v>8</v>
      </c>
      <c r="D45" s="19" t="s">
        <v>9</v>
      </c>
      <c r="E45" s="20" t="s">
        <v>10</v>
      </c>
      <c r="F45" s="19" t="s">
        <v>11</v>
      </c>
      <c r="G45" s="20" t="s">
        <v>12</v>
      </c>
      <c r="H45" s="17" t="s">
        <v>23</v>
      </c>
      <c r="I45" s="17" t="s">
        <v>24</v>
      </c>
      <c r="J45" s="17" t="s">
        <v>25</v>
      </c>
      <c r="K45" s="17" t="s">
        <v>26</v>
      </c>
      <c r="L45" s="21" t="s">
        <v>27</v>
      </c>
      <c r="M45"/>
    </row>
    <row r="46" spans="1:13">
      <c r="A46" s="2">
        <v>1</v>
      </c>
      <c r="B46" s="14" t="s">
        <v>53</v>
      </c>
      <c r="C46" s="15">
        <v>0.23</v>
      </c>
      <c r="D46" s="2" t="s">
        <v>16</v>
      </c>
      <c r="E46" s="26"/>
      <c r="F46" s="2">
        <v>18</v>
      </c>
      <c r="G46" s="26"/>
      <c r="H46" s="2">
        <v>12</v>
      </c>
      <c r="I46" s="26"/>
      <c r="J46" s="25">
        <f>SUM(F46,H46)</f>
        <v>30</v>
      </c>
      <c r="K46" s="26"/>
      <c r="L46" s="27"/>
      <c r="M46"/>
    </row>
    <row r="47" spans="1:13">
      <c r="A47" s="2">
        <v>2</v>
      </c>
      <c r="B47" s="14" t="s">
        <v>54</v>
      </c>
      <c r="C47" s="15">
        <v>0.23</v>
      </c>
      <c r="D47" s="2" t="s">
        <v>16</v>
      </c>
      <c r="E47" s="26"/>
      <c r="F47" s="2">
        <v>5</v>
      </c>
      <c r="G47" s="26"/>
      <c r="H47" s="2">
        <v>5</v>
      </c>
      <c r="I47" s="26"/>
      <c r="J47" s="25">
        <f t="shared" ref="J47:J56" si="2">SUM(F47,H47)</f>
        <v>10</v>
      </c>
      <c r="K47" s="26"/>
      <c r="L47" s="27"/>
      <c r="M47"/>
    </row>
    <row r="48" spans="1:13">
      <c r="A48" s="2">
        <v>3</v>
      </c>
      <c r="B48" s="14" t="s">
        <v>55</v>
      </c>
      <c r="C48" s="15">
        <v>0.23</v>
      </c>
      <c r="D48" s="2" t="s">
        <v>16</v>
      </c>
      <c r="E48" s="26"/>
      <c r="F48" s="2">
        <v>5</v>
      </c>
      <c r="G48" s="26"/>
      <c r="H48" s="2">
        <v>5</v>
      </c>
      <c r="I48" s="26"/>
      <c r="J48" s="25">
        <f t="shared" si="2"/>
        <v>10</v>
      </c>
      <c r="K48" s="26"/>
      <c r="L48" s="27"/>
      <c r="M48"/>
    </row>
    <row r="49" spans="1:13">
      <c r="A49" s="2">
        <v>4</v>
      </c>
      <c r="B49" s="14" t="s">
        <v>56</v>
      </c>
      <c r="C49" s="15">
        <v>0.23</v>
      </c>
      <c r="D49" s="2" t="s">
        <v>16</v>
      </c>
      <c r="E49" s="26"/>
      <c r="F49" s="2">
        <v>5</v>
      </c>
      <c r="G49" s="26"/>
      <c r="H49" s="2">
        <v>5</v>
      </c>
      <c r="I49" s="26"/>
      <c r="J49" s="25">
        <f t="shared" si="2"/>
        <v>10</v>
      </c>
      <c r="K49" s="26"/>
      <c r="L49" s="27"/>
      <c r="M49"/>
    </row>
    <row r="50" spans="1:13">
      <c r="A50" s="2">
        <v>5</v>
      </c>
      <c r="B50" s="14" t="s">
        <v>52</v>
      </c>
      <c r="C50" s="15">
        <v>0.23</v>
      </c>
      <c r="D50" s="2" t="s">
        <v>16</v>
      </c>
      <c r="E50" s="26"/>
      <c r="F50" s="2">
        <v>11</v>
      </c>
      <c r="G50" s="26"/>
      <c r="H50" s="38" t="s">
        <v>31</v>
      </c>
      <c r="I50" s="37"/>
      <c r="J50" s="25">
        <f t="shared" si="2"/>
        <v>11</v>
      </c>
      <c r="K50" s="26"/>
      <c r="L50" s="27"/>
      <c r="M50"/>
    </row>
    <row r="51" spans="1:13">
      <c r="A51" s="2">
        <v>6</v>
      </c>
      <c r="B51" s="14" t="s">
        <v>61</v>
      </c>
      <c r="C51" s="15">
        <v>0.23</v>
      </c>
      <c r="D51" s="2" t="s">
        <v>16</v>
      </c>
      <c r="E51" s="26"/>
      <c r="F51" s="2">
        <v>27</v>
      </c>
      <c r="G51" s="26"/>
      <c r="H51" s="2">
        <v>13</v>
      </c>
      <c r="I51" s="26"/>
      <c r="J51" s="25">
        <f t="shared" si="2"/>
        <v>40</v>
      </c>
      <c r="K51" s="26"/>
      <c r="L51" s="27"/>
      <c r="M51"/>
    </row>
    <row r="52" spans="1:13">
      <c r="A52" s="2">
        <v>7</v>
      </c>
      <c r="B52" s="14" t="s">
        <v>57</v>
      </c>
      <c r="C52" s="15">
        <v>0.23</v>
      </c>
      <c r="D52" s="2" t="s">
        <v>16</v>
      </c>
      <c r="E52" s="26"/>
      <c r="F52" s="2">
        <v>13</v>
      </c>
      <c r="G52" s="26"/>
      <c r="H52" s="2">
        <v>12</v>
      </c>
      <c r="I52" s="26"/>
      <c r="J52" s="25">
        <f t="shared" si="2"/>
        <v>25</v>
      </c>
      <c r="K52" s="26"/>
      <c r="L52" s="27"/>
      <c r="M52"/>
    </row>
    <row r="53" spans="1:13">
      <c r="A53" s="2">
        <v>8</v>
      </c>
      <c r="B53" s="14" t="s">
        <v>58</v>
      </c>
      <c r="C53" s="15">
        <v>0.23</v>
      </c>
      <c r="D53" s="2" t="s">
        <v>16</v>
      </c>
      <c r="E53" s="26"/>
      <c r="F53" s="2">
        <v>13</v>
      </c>
      <c r="G53" s="26"/>
      <c r="H53" s="2">
        <v>12</v>
      </c>
      <c r="I53" s="26"/>
      <c r="J53" s="25">
        <f t="shared" si="2"/>
        <v>25</v>
      </c>
      <c r="K53" s="26"/>
      <c r="L53" s="27"/>
      <c r="M53"/>
    </row>
    <row r="54" spans="1:13">
      <c r="A54" s="2">
        <v>9</v>
      </c>
      <c r="B54" s="14" t="s">
        <v>59</v>
      </c>
      <c r="C54" s="15">
        <v>0.23</v>
      </c>
      <c r="D54" s="2" t="s">
        <v>16</v>
      </c>
      <c r="E54" s="26"/>
      <c r="F54" s="2">
        <v>13</v>
      </c>
      <c r="G54" s="26"/>
      <c r="H54" s="2">
        <v>12</v>
      </c>
      <c r="I54" s="26"/>
      <c r="J54" s="25">
        <f t="shared" si="2"/>
        <v>25</v>
      </c>
      <c r="K54" s="26"/>
      <c r="L54" s="27"/>
      <c r="M54"/>
    </row>
    <row r="55" spans="1:13">
      <c r="A55" s="2">
        <v>10</v>
      </c>
      <c r="B55" s="14" t="s">
        <v>60</v>
      </c>
      <c r="C55" s="15">
        <v>0.23</v>
      </c>
      <c r="D55" s="2" t="s">
        <v>16</v>
      </c>
      <c r="E55" s="26"/>
      <c r="F55" s="2">
        <v>17</v>
      </c>
      <c r="G55" s="26"/>
      <c r="H55" s="2">
        <v>8</v>
      </c>
      <c r="I55" s="26"/>
      <c r="J55" s="25">
        <f t="shared" si="2"/>
        <v>25</v>
      </c>
      <c r="K55" s="26"/>
      <c r="L55" s="27"/>
      <c r="M55"/>
    </row>
    <row r="56" spans="1:13">
      <c r="A56" s="2">
        <v>11</v>
      </c>
      <c r="B56" s="14" t="s">
        <v>62</v>
      </c>
      <c r="C56" s="15">
        <v>0.23</v>
      </c>
      <c r="D56" s="2" t="s">
        <v>16</v>
      </c>
      <c r="E56" s="26"/>
      <c r="F56" s="2">
        <v>3</v>
      </c>
      <c r="G56" s="26"/>
      <c r="H56" s="38" t="s">
        <v>31</v>
      </c>
      <c r="I56" s="37"/>
      <c r="J56" s="25">
        <f t="shared" si="2"/>
        <v>3</v>
      </c>
      <c r="K56" s="26"/>
      <c r="L56" s="27"/>
      <c r="M56"/>
    </row>
    <row r="57" spans="1:13">
      <c r="A57" s="30"/>
      <c r="B57" s="30"/>
      <c r="C57" s="30"/>
      <c r="D57" s="30"/>
      <c r="E57" s="31"/>
      <c r="F57" s="32" t="s">
        <v>13</v>
      </c>
      <c r="G57" s="28"/>
      <c r="H57" s="18"/>
      <c r="I57" s="26"/>
      <c r="J57" s="18"/>
      <c r="K57" s="26"/>
      <c r="L57" s="30"/>
      <c r="M57"/>
    </row>
    <row r="58" spans="1:13">
      <c r="A58" s="30"/>
      <c r="B58" s="30"/>
      <c r="C58" s="30"/>
      <c r="D58" s="30"/>
      <c r="E58" s="31"/>
      <c r="F58" s="32" t="s">
        <v>14</v>
      </c>
      <c r="G58" s="26"/>
      <c r="H58" s="18"/>
      <c r="I58" s="26"/>
      <c r="J58" s="18"/>
      <c r="K58" s="26"/>
      <c r="L58" s="30"/>
      <c r="M58"/>
    </row>
    <row r="59" spans="1:13">
      <c r="A59" s="30"/>
      <c r="B59" s="30"/>
      <c r="C59" s="30"/>
      <c r="D59" s="30"/>
      <c r="E59" s="31"/>
      <c r="F59" s="32" t="s">
        <v>30</v>
      </c>
      <c r="G59" s="26"/>
      <c r="H59" s="18"/>
      <c r="I59" s="26"/>
      <c r="J59" s="18"/>
      <c r="K59" s="26"/>
      <c r="L59" s="30"/>
      <c r="M59"/>
    </row>
    <row r="60" spans="1:13">
      <c r="C60"/>
      <c r="D60"/>
      <c r="E60" s="7"/>
      <c r="F60" s="13"/>
      <c r="G60" s="29"/>
      <c r="H60" s="18"/>
      <c r="I60" s="29"/>
      <c r="J60" s="18"/>
      <c r="K60" s="29"/>
      <c r="L60"/>
      <c r="M60"/>
    </row>
    <row r="61" spans="1:13">
      <c r="A61" s="3"/>
      <c r="B61" s="5"/>
      <c r="C61" s="5"/>
      <c r="D61" s="5"/>
      <c r="E61" s="8"/>
      <c r="F61" s="5"/>
      <c r="G61" s="8"/>
      <c r="H61" s="8"/>
      <c r="I61" s="8"/>
      <c r="J61" s="8"/>
      <c r="K61" s="8"/>
      <c r="L61" s="11"/>
      <c r="M61"/>
    </row>
    <row r="62" spans="1:13">
      <c r="C62"/>
      <c r="D62"/>
      <c r="E62" s="7"/>
      <c r="F62" s="13"/>
      <c r="G62" s="29"/>
      <c r="H62" s="18"/>
      <c r="I62" s="29"/>
      <c r="J62" s="18"/>
      <c r="K62" s="29"/>
      <c r="L62"/>
      <c r="M62"/>
    </row>
    <row r="63" spans="1:13">
      <c r="A63" s="3"/>
      <c r="B63" s="5"/>
      <c r="C63" s="5"/>
      <c r="D63" s="5"/>
      <c r="E63" s="8"/>
      <c r="F63" s="5"/>
      <c r="G63" s="8"/>
      <c r="H63" s="8"/>
      <c r="I63" s="8"/>
      <c r="J63" s="8"/>
      <c r="K63" s="8"/>
      <c r="L63" s="11"/>
      <c r="M63"/>
    </row>
    <row r="64" spans="1:13">
      <c r="A64" s="16" t="s">
        <v>63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/>
    </row>
    <row r="65" spans="1:13" ht="48.75" customHeight="1">
      <c r="A65" s="33" t="s">
        <v>0</v>
      </c>
      <c r="B65" s="33" t="s">
        <v>18</v>
      </c>
      <c r="C65" s="33" t="s">
        <v>5</v>
      </c>
      <c r="D65" s="33" t="s">
        <v>3</v>
      </c>
      <c r="E65" s="34" t="s">
        <v>2</v>
      </c>
      <c r="F65" s="33" t="s">
        <v>1</v>
      </c>
      <c r="G65" s="40" t="s">
        <v>4</v>
      </c>
      <c r="H65" s="42" t="s">
        <v>17</v>
      </c>
      <c r="I65" s="42"/>
      <c r="J65" s="42"/>
      <c r="K65" s="42"/>
      <c r="L65" s="10"/>
      <c r="M65"/>
    </row>
    <row r="66" spans="1:13">
      <c r="A66" s="19" t="s">
        <v>6</v>
      </c>
      <c r="B66" s="19" t="s">
        <v>7</v>
      </c>
      <c r="C66" s="19" t="s">
        <v>8</v>
      </c>
      <c r="D66" s="19" t="s">
        <v>9</v>
      </c>
      <c r="E66" s="20" t="s">
        <v>10</v>
      </c>
      <c r="F66" s="19" t="s">
        <v>11</v>
      </c>
      <c r="G66" s="39" t="s">
        <v>12</v>
      </c>
      <c r="H66" s="43" t="s">
        <v>23</v>
      </c>
      <c r="I66" s="43"/>
      <c r="J66" s="43"/>
      <c r="K66" s="43"/>
      <c r="L66" s="10"/>
      <c r="M66"/>
    </row>
    <row r="67" spans="1:13">
      <c r="A67" s="2">
        <v>1</v>
      </c>
      <c r="B67" s="35" t="s">
        <v>64</v>
      </c>
      <c r="C67" s="15">
        <v>0.23</v>
      </c>
      <c r="D67" s="2" t="s">
        <v>16</v>
      </c>
      <c r="E67" s="26"/>
      <c r="F67" s="2">
        <v>1</v>
      </c>
      <c r="G67" s="26"/>
      <c r="H67" s="44"/>
      <c r="I67" s="45"/>
      <c r="J67" s="45"/>
      <c r="K67" s="46"/>
      <c r="L67"/>
      <c r="M67"/>
    </row>
    <row r="68" spans="1:13">
      <c r="A68" s="30"/>
      <c r="B68" s="41"/>
      <c r="C68" s="30"/>
      <c r="D68" s="30"/>
      <c r="E68" s="31"/>
      <c r="F68" s="32" t="s">
        <v>13</v>
      </c>
      <c r="G68" s="28"/>
      <c r="H68"/>
      <c r="I68"/>
      <c r="J68"/>
      <c r="K68"/>
      <c r="L68"/>
      <c r="M68"/>
    </row>
    <row r="69" spans="1:13">
      <c r="A69" s="30"/>
      <c r="B69" s="30"/>
      <c r="C69" s="30"/>
      <c r="D69" s="30"/>
      <c r="E69" s="31"/>
      <c r="F69" s="32" t="s">
        <v>14</v>
      </c>
      <c r="G69" s="26"/>
      <c r="H69"/>
      <c r="I69"/>
      <c r="J69"/>
      <c r="K69"/>
      <c r="L69"/>
      <c r="M69"/>
    </row>
    <row r="70" spans="1:13">
      <c r="A70" s="30"/>
      <c r="B70" s="30"/>
      <c r="C70" s="30"/>
      <c r="D70" s="30"/>
      <c r="E70" s="31"/>
      <c r="F70" s="32" t="s">
        <v>30</v>
      </c>
      <c r="G70" s="26"/>
      <c r="H70"/>
      <c r="I70"/>
      <c r="J70"/>
      <c r="K70"/>
      <c r="L70"/>
      <c r="M70"/>
    </row>
    <row r="71" spans="1:13">
      <c r="C71"/>
      <c r="D71"/>
      <c r="E71" s="7"/>
      <c r="F71" s="13"/>
      <c r="G71" s="29"/>
      <c r="H71" s="18"/>
      <c r="I71" s="29"/>
      <c r="J71" s="18"/>
      <c r="K71" s="29"/>
      <c r="L71"/>
      <c r="M71"/>
    </row>
    <row r="72" spans="1:13">
      <c r="A72" s="3"/>
      <c r="B72" s="5"/>
      <c r="C72" s="5"/>
      <c r="D72" s="5"/>
      <c r="E72" s="8"/>
      <c r="F72" s="5"/>
      <c r="G72" s="8"/>
      <c r="H72" s="8"/>
      <c r="I72" s="8"/>
      <c r="J72" s="8"/>
      <c r="K72" s="8"/>
      <c r="L72" s="11"/>
      <c r="M72"/>
    </row>
    <row r="73" spans="1:13">
      <c r="C73"/>
      <c r="D73"/>
      <c r="G73" s="13"/>
      <c r="H73" s="29"/>
      <c r="I73" s="18"/>
      <c r="J73" s="29"/>
      <c r="K73" s="18"/>
      <c r="L73" s="29"/>
      <c r="M73"/>
    </row>
    <row r="74" spans="1:13">
      <c r="A74" s="3"/>
      <c r="B74" s="5"/>
      <c r="C74" s="5"/>
      <c r="D74" s="5"/>
      <c r="E74" s="5"/>
      <c r="F74" s="8"/>
      <c r="G74" s="5"/>
      <c r="H74" s="8"/>
      <c r="I74" s="8"/>
      <c r="J74" s="8"/>
      <c r="K74" s="8"/>
      <c r="L74" s="8"/>
      <c r="M74" s="11"/>
    </row>
    <row r="75" spans="1:13">
      <c r="A75" s="16" t="s">
        <v>87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30" customHeight="1">
      <c r="A76" s="53" t="s">
        <v>0</v>
      </c>
      <c r="B76" s="53" t="s">
        <v>18</v>
      </c>
      <c r="C76" s="56" t="s">
        <v>5</v>
      </c>
      <c r="D76" s="57"/>
      <c r="E76" s="53" t="s">
        <v>3</v>
      </c>
      <c r="F76" s="54" t="s">
        <v>2</v>
      </c>
      <c r="G76" s="50" t="s">
        <v>19</v>
      </c>
      <c r="H76" s="50"/>
      <c r="I76" s="51" t="s">
        <v>20</v>
      </c>
      <c r="J76" s="51"/>
      <c r="K76" s="52" t="s">
        <v>22</v>
      </c>
      <c r="L76" s="52"/>
      <c r="M76" s="42" t="s">
        <v>17</v>
      </c>
    </row>
    <row r="77" spans="1:13" ht="31.5" customHeight="1">
      <c r="A77" s="53"/>
      <c r="B77" s="53"/>
      <c r="C77" s="58"/>
      <c r="D77" s="59"/>
      <c r="E77" s="53"/>
      <c r="F77" s="54"/>
      <c r="G77" s="6" t="s">
        <v>1</v>
      </c>
      <c r="H77" s="9" t="s">
        <v>4</v>
      </c>
      <c r="I77" s="22" t="s">
        <v>21</v>
      </c>
      <c r="J77" s="23" t="s">
        <v>28</v>
      </c>
      <c r="K77" s="24" t="s">
        <v>21</v>
      </c>
      <c r="L77" s="23" t="s">
        <v>29</v>
      </c>
      <c r="M77" s="42"/>
    </row>
    <row r="78" spans="1:13" s="12" customFormat="1" ht="15" customHeight="1">
      <c r="A78" s="19" t="s">
        <v>6</v>
      </c>
      <c r="B78" s="19" t="s">
        <v>7</v>
      </c>
      <c r="C78" s="60" t="s">
        <v>8</v>
      </c>
      <c r="D78" s="61"/>
      <c r="E78" s="19" t="s">
        <v>9</v>
      </c>
      <c r="F78" s="20" t="s">
        <v>10</v>
      </c>
      <c r="G78" s="19" t="s">
        <v>11</v>
      </c>
      <c r="H78" s="20" t="s">
        <v>12</v>
      </c>
      <c r="I78" s="17" t="s">
        <v>23</v>
      </c>
      <c r="J78" s="17" t="s">
        <v>24</v>
      </c>
      <c r="K78" s="17" t="s">
        <v>25</v>
      </c>
      <c r="L78" s="17" t="s">
        <v>26</v>
      </c>
      <c r="M78" s="21" t="s">
        <v>27</v>
      </c>
    </row>
    <row r="79" spans="1:13">
      <c r="A79" s="2">
        <v>1</v>
      </c>
      <c r="B79" s="35" t="s">
        <v>65</v>
      </c>
      <c r="C79" s="47">
        <v>0.23</v>
      </c>
      <c r="D79" s="48"/>
      <c r="E79" s="2" t="s">
        <v>16</v>
      </c>
      <c r="F79" s="26"/>
      <c r="G79" s="2">
        <v>3</v>
      </c>
      <c r="H79" s="26"/>
      <c r="I79" s="64">
        <v>2</v>
      </c>
      <c r="J79" s="63"/>
      <c r="K79" s="25">
        <f>SUM(G79,I79)</f>
        <v>5</v>
      </c>
      <c r="L79" s="26"/>
      <c r="M79" s="27"/>
    </row>
    <row r="80" spans="1:13">
      <c r="A80" s="2">
        <v>2</v>
      </c>
      <c r="B80" s="35" t="s">
        <v>66</v>
      </c>
      <c r="C80" s="47">
        <v>0.23</v>
      </c>
      <c r="D80" s="48"/>
      <c r="E80" s="2" t="s">
        <v>16</v>
      </c>
      <c r="F80" s="26"/>
      <c r="G80" s="2">
        <v>3</v>
      </c>
      <c r="H80" s="26"/>
      <c r="I80" s="64">
        <v>2</v>
      </c>
      <c r="J80" s="63"/>
      <c r="K80" s="25">
        <f t="shared" ref="K80:K100" si="3">SUM(G80,I80)</f>
        <v>5</v>
      </c>
      <c r="L80" s="26"/>
      <c r="M80" s="27"/>
    </row>
    <row r="81" spans="1:13">
      <c r="A81" s="2">
        <v>3</v>
      </c>
      <c r="B81" s="35" t="s">
        <v>67</v>
      </c>
      <c r="C81" s="47">
        <v>0.23</v>
      </c>
      <c r="D81" s="48"/>
      <c r="E81" s="2" t="s">
        <v>16</v>
      </c>
      <c r="F81" s="26"/>
      <c r="G81" s="2">
        <v>3</v>
      </c>
      <c r="H81" s="26"/>
      <c r="I81" s="64">
        <v>2</v>
      </c>
      <c r="J81" s="63"/>
      <c r="K81" s="25">
        <f t="shared" si="3"/>
        <v>5</v>
      </c>
      <c r="L81" s="26"/>
      <c r="M81" s="27"/>
    </row>
    <row r="82" spans="1:13">
      <c r="A82" s="2">
        <v>4</v>
      </c>
      <c r="B82" s="35" t="s">
        <v>68</v>
      </c>
      <c r="C82" s="47">
        <v>0.23</v>
      </c>
      <c r="D82" s="48"/>
      <c r="E82" s="2" t="s">
        <v>16</v>
      </c>
      <c r="F82" s="26"/>
      <c r="G82" s="2">
        <v>3</v>
      </c>
      <c r="H82" s="26"/>
      <c r="I82" s="64">
        <v>2</v>
      </c>
      <c r="J82" s="63"/>
      <c r="K82" s="25">
        <f t="shared" si="3"/>
        <v>5</v>
      </c>
      <c r="L82" s="26"/>
      <c r="M82" s="27"/>
    </row>
    <row r="83" spans="1:13">
      <c r="A83" s="2">
        <v>5</v>
      </c>
      <c r="B83" s="35" t="s">
        <v>69</v>
      </c>
      <c r="C83" s="47">
        <v>0.23</v>
      </c>
      <c r="D83" s="48"/>
      <c r="E83" s="2" t="s">
        <v>16</v>
      </c>
      <c r="F83" s="26"/>
      <c r="G83" s="2">
        <v>3</v>
      </c>
      <c r="H83" s="26"/>
      <c r="I83" s="64">
        <v>2</v>
      </c>
      <c r="J83" s="63"/>
      <c r="K83" s="25">
        <f t="shared" si="3"/>
        <v>5</v>
      </c>
      <c r="L83" s="26"/>
      <c r="M83" s="27"/>
    </row>
    <row r="84" spans="1:13">
      <c r="A84" s="2">
        <v>6</v>
      </c>
      <c r="B84" s="35" t="s">
        <v>70</v>
      </c>
      <c r="C84" s="47">
        <v>0.23</v>
      </c>
      <c r="D84" s="48"/>
      <c r="E84" s="2" t="s">
        <v>16</v>
      </c>
      <c r="F84" s="26"/>
      <c r="G84" s="2">
        <v>3</v>
      </c>
      <c r="H84" s="26"/>
      <c r="I84" s="64">
        <v>2</v>
      </c>
      <c r="J84" s="63"/>
      <c r="K84" s="25">
        <f t="shared" si="3"/>
        <v>5</v>
      </c>
      <c r="L84" s="26"/>
      <c r="M84" s="27"/>
    </row>
    <row r="85" spans="1:13">
      <c r="A85" s="2">
        <v>7</v>
      </c>
      <c r="B85" s="35" t="s">
        <v>71</v>
      </c>
      <c r="C85" s="47">
        <v>0.23</v>
      </c>
      <c r="D85" s="48"/>
      <c r="E85" s="2" t="s">
        <v>16</v>
      </c>
      <c r="F85" s="26"/>
      <c r="G85" s="2">
        <v>3</v>
      </c>
      <c r="H85" s="26"/>
      <c r="I85" s="64">
        <v>2</v>
      </c>
      <c r="J85" s="63"/>
      <c r="K85" s="25">
        <f t="shared" si="3"/>
        <v>5</v>
      </c>
      <c r="L85" s="26"/>
      <c r="M85" s="27"/>
    </row>
    <row r="86" spans="1:13">
      <c r="A86" s="2">
        <v>8</v>
      </c>
      <c r="B86" s="35" t="s">
        <v>72</v>
      </c>
      <c r="C86" s="47">
        <v>0.23</v>
      </c>
      <c r="D86" s="48"/>
      <c r="E86" s="2" t="s">
        <v>16</v>
      </c>
      <c r="F86" s="26"/>
      <c r="G86" s="2">
        <v>3</v>
      </c>
      <c r="H86" s="26"/>
      <c r="I86" s="64">
        <v>2</v>
      </c>
      <c r="J86" s="63"/>
      <c r="K86" s="25">
        <f t="shared" si="3"/>
        <v>5</v>
      </c>
      <c r="L86" s="26"/>
      <c r="M86" s="27"/>
    </row>
    <row r="87" spans="1:13">
      <c r="A87" s="2">
        <v>9</v>
      </c>
      <c r="B87" s="35" t="s">
        <v>73</v>
      </c>
      <c r="C87" s="47">
        <v>0.23</v>
      </c>
      <c r="D87" s="48"/>
      <c r="E87" s="2" t="s">
        <v>16</v>
      </c>
      <c r="F87" s="26"/>
      <c r="G87" s="2">
        <v>3</v>
      </c>
      <c r="H87" s="26"/>
      <c r="I87" s="64">
        <v>2</v>
      </c>
      <c r="J87" s="63"/>
      <c r="K87" s="25">
        <f t="shared" si="3"/>
        <v>5</v>
      </c>
      <c r="L87" s="26"/>
      <c r="M87" s="27"/>
    </row>
    <row r="88" spans="1:13">
      <c r="A88" s="2">
        <v>10</v>
      </c>
      <c r="B88" s="35" t="s">
        <v>74</v>
      </c>
      <c r="C88" s="47">
        <v>0.23</v>
      </c>
      <c r="D88" s="48"/>
      <c r="E88" s="2" t="s">
        <v>16</v>
      </c>
      <c r="F88" s="26"/>
      <c r="G88" s="2">
        <v>3</v>
      </c>
      <c r="H88" s="26"/>
      <c r="I88" s="64">
        <v>2</v>
      </c>
      <c r="J88" s="63"/>
      <c r="K88" s="25">
        <f t="shared" si="3"/>
        <v>5</v>
      </c>
      <c r="L88" s="26"/>
      <c r="M88" s="27"/>
    </row>
    <row r="89" spans="1:13">
      <c r="A89" s="2">
        <v>11</v>
      </c>
      <c r="B89" s="35" t="s">
        <v>75</v>
      </c>
      <c r="C89" s="47">
        <v>0.23</v>
      </c>
      <c r="D89" s="48"/>
      <c r="E89" s="2" t="s">
        <v>16</v>
      </c>
      <c r="F89" s="26"/>
      <c r="G89" s="2">
        <v>3</v>
      </c>
      <c r="H89" s="26"/>
      <c r="I89" s="64">
        <v>2</v>
      </c>
      <c r="J89" s="63"/>
      <c r="K89" s="25">
        <f t="shared" si="3"/>
        <v>5</v>
      </c>
      <c r="L89" s="26"/>
      <c r="M89" s="27"/>
    </row>
    <row r="90" spans="1:13">
      <c r="A90" s="2">
        <v>12</v>
      </c>
      <c r="B90" s="35" t="s">
        <v>76</v>
      </c>
      <c r="C90" s="47">
        <v>0.23</v>
      </c>
      <c r="D90" s="48"/>
      <c r="E90" s="2" t="s">
        <v>16</v>
      </c>
      <c r="F90" s="26"/>
      <c r="G90" s="2">
        <v>3</v>
      </c>
      <c r="H90" s="26"/>
      <c r="I90" s="64">
        <v>2</v>
      </c>
      <c r="J90" s="63"/>
      <c r="K90" s="25">
        <f t="shared" si="3"/>
        <v>5</v>
      </c>
      <c r="L90" s="26"/>
      <c r="M90" s="27"/>
    </row>
    <row r="91" spans="1:13">
      <c r="A91" s="2">
        <v>13</v>
      </c>
      <c r="B91" s="35" t="s">
        <v>77</v>
      </c>
      <c r="C91" s="47">
        <v>0.23</v>
      </c>
      <c r="D91" s="48"/>
      <c r="E91" s="2" t="s">
        <v>16</v>
      </c>
      <c r="F91" s="26"/>
      <c r="G91" s="2">
        <v>3</v>
      </c>
      <c r="H91" s="26"/>
      <c r="I91" s="64">
        <v>2</v>
      </c>
      <c r="J91" s="63"/>
      <c r="K91" s="25">
        <f t="shared" si="3"/>
        <v>5</v>
      </c>
      <c r="L91" s="26"/>
      <c r="M91" s="27"/>
    </row>
    <row r="92" spans="1:13">
      <c r="A92" s="2">
        <v>14</v>
      </c>
      <c r="B92" s="35" t="s">
        <v>78</v>
      </c>
      <c r="C92" s="47">
        <v>0.23</v>
      </c>
      <c r="D92" s="48"/>
      <c r="E92" s="2" t="s">
        <v>16</v>
      </c>
      <c r="F92" s="26"/>
      <c r="G92" s="2">
        <v>3</v>
      </c>
      <c r="H92" s="26"/>
      <c r="I92" s="64">
        <v>2</v>
      </c>
      <c r="J92" s="63"/>
      <c r="K92" s="25">
        <f t="shared" si="3"/>
        <v>5</v>
      </c>
      <c r="L92" s="26"/>
      <c r="M92" s="27"/>
    </row>
    <row r="93" spans="1:13">
      <c r="A93" s="2">
        <v>15</v>
      </c>
      <c r="B93" s="35" t="s">
        <v>79</v>
      </c>
      <c r="C93" s="47">
        <v>0.23</v>
      </c>
      <c r="D93" s="48"/>
      <c r="E93" s="2" t="s">
        <v>16</v>
      </c>
      <c r="F93" s="26"/>
      <c r="G93" s="2">
        <v>3</v>
      </c>
      <c r="H93" s="26"/>
      <c r="I93" s="64">
        <v>2</v>
      </c>
      <c r="J93" s="63"/>
      <c r="K93" s="25">
        <f t="shared" si="3"/>
        <v>5</v>
      </c>
      <c r="L93" s="26"/>
      <c r="M93" s="27"/>
    </row>
    <row r="94" spans="1:13">
      <c r="A94" s="2">
        <v>16</v>
      </c>
      <c r="B94" s="35" t="s">
        <v>80</v>
      </c>
      <c r="C94" s="47">
        <v>0.23</v>
      </c>
      <c r="D94" s="48"/>
      <c r="E94" s="2" t="s">
        <v>16</v>
      </c>
      <c r="F94" s="26"/>
      <c r="G94" s="2">
        <v>3</v>
      </c>
      <c r="H94" s="26"/>
      <c r="I94" s="64">
        <v>2</v>
      </c>
      <c r="J94" s="63"/>
      <c r="K94" s="25">
        <f t="shared" si="3"/>
        <v>5</v>
      </c>
      <c r="L94" s="26"/>
      <c r="M94" s="27"/>
    </row>
    <row r="95" spans="1:13">
      <c r="A95" s="2">
        <v>17</v>
      </c>
      <c r="B95" s="35" t="s">
        <v>81</v>
      </c>
      <c r="C95" s="47">
        <v>0.23</v>
      </c>
      <c r="D95" s="48"/>
      <c r="E95" s="2" t="s">
        <v>16</v>
      </c>
      <c r="F95" s="26"/>
      <c r="G95" s="2">
        <v>3</v>
      </c>
      <c r="H95" s="26"/>
      <c r="I95" s="64">
        <v>2</v>
      </c>
      <c r="J95" s="63"/>
      <c r="K95" s="25">
        <f t="shared" si="3"/>
        <v>5</v>
      </c>
      <c r="L95" s="26"/>
      <c r="M95" s="27"/>
    </row>
    <row r="96" spans="1:13">
      <c r="A96" s="2">
        <v>18</v>
      </c>
      <c r="B96" s="35" t="s">
        <v>82</v>
      </c>
      <c r="C96" s="47">
        <v>0.23</v>
      </c>
      <c r="D96" s="48"/>
      <c r="E96" s="2" t="s">
        <v>16</v>
      </c>
      <c r="F96" s="26"/>
      <c r="G96" s="2">
        <v>3</v>
      </c>
      <c r="H96" s="26"/>
      <c r="I96" s="64">
        <v>2</v>
      </c>
      <c r="J96" s="63"/>
      <c r="K96" s="25">
        <f t="shared" si="3"/>
        <v>5</v>
      </c>
      <c r="L96" s="26"/>
      <c r="M96" s="27"/>
    </row>
    <row r="97" spans="1:13">
      <c r="A97" s="2">
        <v>19</v>
      </c>
      <c r="B97" s="35" t="s">
        <v>83</v>
      </c>
      <c r="C97" s="47">
        <v>0.23</v>
      </c>
      <c r="D97" s="48"/>
      <c r="E97" s="2" t="s">
        <v>16</v>
      </c>
      <c r="F97" s="26"/>
      <c r="G97" s="2">
        <v>3</v>
      </c>
      <c r="H97" s="26"/>
      <c r="I97" s="64">
        <v>2</v>
      </c>
      <c r="J97" s="63"/>
      <c r="K97" s="25">
        <f t="shared" si="3"/>
        <v>5</v>
      </c>
      <c r="L97" s="26"/>
      <c r="M97" s="27"/>
    </row>
    <row r="98" spans="1:13">
      <c r="A98" s="2">
        <v>20</v>
      </c>
      <c r="B98" s="35" t="s">
        <v>84</v>
      </c>
      <c r="C98" s="47">
        <v>0.23</v>
      </c>
      <c r="D98" s="48"/>
      <c r="E98" s="2" t="s">
        <v>16</v>
      </c>
      <c r="F98" s="26"/>
      <c r="G98" s="2">
        <v>3</v>
      </c>
      <c r="H98" s="26"/>
      <c r="I98" s="64">
        <v>2</v>
      </c>
      <c r="J98" s="63"/>
      <c r="K98" s="25">
        <f t="shared" si="3"/>
        <v>5</v>
      </c>
      <c r="L98" s="26"/>
      <c r="M98" s="27"/>
    </row>
    <row r="99" spans="1:13">
      <c r="A99" s="2">
        <v>21</v>
      </c>
      <c r="B99" s="35" t="s">
        <v>85</v>
      </c>
      <c r="C99" s="47">
        <v>0.23</v>
      </c>
      <c r="D99" s="48"/>
      <c r="E99" s="2" t="s">
        <v>16</v>
      </c>
      <c r="F99" s="26"/>
      <c r="G99" s="2">
        <v>1</v>
      </c>
      <c r="H99" s="26"/>
      <c r="I99" s="64">
        <v>1</v>
      </c>
      <c r="J99" s="63"/>
      <c r="K99" s="25">
        <f t="shared" si="3"/>
        <v>2</v>
      </c>
      <c r="L99" s="26"/>
      <c r="M99" s="27"/>
    </row>
    <row r="100" spans="1:13">
      <c r="A100" s="2">
        <v>22</v>
      </c>
      <c r="B100" s="35" t="s">
        <v>86</v>
      </c>
      <c r="C100" s="47">
        <v>0.23</v>
      </c>
      <c r="D100" s="48"/>
      <c r="E100" s="2" t="s">
        <v>16</v>
      </c>
      <c r="F100" s="26"/>
      <c r="G100" s="2">
        <v>1</v>
      </c>
      <c r="H100" s="26"/>
      <c r="I100" s="62">
        <v>1</v>
      </c>
      <c r="J100" s="63"/>
      <c r="K100" s="25">
        <f t="shared" si="3"/>
        <v>2</v>
      </c>
      <c r="L100" s="26"/>
      <c r="M100" s="27"/>
    </row>
    <row r="101" spans="1:13" ht="15.75" customHeight="1">
      <c r="A101" s="30"/>
      <c r="B101" s="30"/>
      <c r="C101" s="30"/>
      <c r="D101" s="30"/>
      <c r="E101" s="30"/>
      <c r="F101" s="31"/>
      <c r="G101" s="32" t="s">
        <v>13</v>
      </c>
      <c r="H101" s="28"/>
      <c r="I101" s="18"/>
      <c r="J101" s="26"/>
      <c r="K101" s="18"/>
      <c r="L101" s="26"/>
      <c r="M101" s="30"/>
    </row>
    <row r="102" spans="1:13" ht="15.75" customHeight="1">
      <c r="A102" s="30"/>
      <c r="B102" s="30"/>
      <c r="C102" s="30"/>
      <c r="D102" s="30"/>
      <c r="E102" s="30"/>
      <c r="F102" s="31"/>
      <c r="G102" s="32" t="s">
        <v>14</v>
      </c>
      <c r="H102" s="26"/>
      <c r="I102" s="18"/>
      <c r="J102" s="26"/>
      <c r="K102" s="18"/>
      <c r="L102" s="26"/>
      <c r="M102" s="30"/>
    </row>
    <row r="103" spans="1:13">
      <c r="A103" s="30"/>
      <c r="B103" s="30"/>
      <c r="C103" s="30"/>
      <c r="D103" s="30"/>
      <c r="E103" s="30"/>
      <c r="F103" s="31"/>
      <c r="G103" s="32" t="s">
        <v>30</v>
      </c>
      <c r="H103" s="26"/>
      <c r="I103" s="18"/>
      <c r="J103" s="26"/>
      <c r="K103" s="18"/>
      <c r="L103" s="26"/>
      <c r="M103" s="30"/>
    </row>
    <row r="104" spans="1:13">
      <c r="A104" s="30"/>
      <c r="B104" s="30"/>
      <c r="C104" s="30"/>
      <c r="D104" s="30"/>
      <c r="E104" s="30"/>
      <c r="F104" s="31"/>
      <c r="G104" s="32"/>
      <c r="H104" s="29"/>
      <c r="I104" s="18"/>
      <c r="J104" s="29"/>
      <c r="K104" s="18"/>
      <c r="L104" s="29"/>
      <c r="M104" s="30"/>
    </row>
    <row r="105" spans="1:13">
      <c r="C105"/>
      <c r="D105"/>
      <c r="G105" s="13"/>
      <c r="H105" s="29"/>
      <c r="I105" s="18"/>
      <c r="J105" s="29"/>
      <c r="K105" s="18"/>
      <c r="L105" s="29"/>
      <c r="M105"/>
    </row>
    <row r="106" spans="1:13" ht="26.25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</row>
  </sheetData>
  <mergeCells count="64">
    <mergeCell ref="C76:D77"/>
    <mergeCell ref="C78:D78"/>
    <mergeCell ref="A106:M106"/>
    <mergeCell ref="A76:A77"/>
    <mergeCell ref="B76:B77"/>
    <mergeCell ref="E76:E77"/>
    <mergeCell ref="F76:F77"/>
    <mergeCell ref="G76:H76"/>
    <mergeCell ref="I76:J76"/>
    <mergeCell ref="K76:L76"/>
    <mergeCell ref="M76:M77"/>
    <mergeCell ref="C79:D79"/>
    <mergeCell ref="C80:D80"/>
    <mergeCell ref="C81:D81"/>
    <mergeCell ref="C82:D82"/>
    <mergeCell ref="C83:D83"/>
    <mergeCell ref="C84:D84"/>
    <mergeCell ref="C85:D85"/>
    <mergeCell ref="C96:D96"/>
    <mergeCell ref="C97:D97"/>
    <mergeCell ref="C98:D98"/>
    <mergeCell ref="C99:D99"/>
    <mergeCell ref="C100:D100"/>
    <mergeCell ref="C93:D93"/>
    <mergeCell ref="C94:D94"/>
    <mergeCell ref="C95:D95"/>
    <mergeCell ref="L43:L44"/>
    <mergeCell ref="A43:A44"/>
    <mergeCell ref="B43:B44"/>
    <mergeCell ref="C43:C44"/>
    <mergeCell ref="D43:D44"/>
    <mergeCell ref="E43:E44"/>
    <mergeCell ref="F43:G43"/>
    <mergeCell ref="H43:I43"/>
    <mergeCell ref="J43:K43"/>
    <mergeCell ref="L27:L28"/>
    <mergeCell ref="A27:A28"/>
    <mergeCell ref="B27:B28"/>
    <mergeCell ref="C27:C28"/>
    <mergeCell ref="D27:D28"/>
    <mergeCell ref="E27:E28"/>
    <mergeCell ref="F27:G27"/>
    <mergeCell ref="H27:I27"/>
    <mergeCell ref="J27:K27"/>
    <mergeCell ref="A3:M3"/>
    <mergeCell ref="F6:G6"/>
    <mergeCell ref="H6:I6"/>
    <mergeCell ref="J6:K6"/>
    <mergeCell ref="A6:A7"/>
    <mergeCell ref="B6:B7"/>
    <mergeCell ref="C6:C7"/>
    <mergeCell ref="D6:D7"/>
    <mergeCell ref="E6:E7"/>
    <mergeCell ref="L6:L7"/>
    <mergeCell ref="H65:K65"/>
    <mergeCell ref="H66:K66"/>
    <mergeCell ref="H67:K67"/>
    <mergeCell ref="C91:D91"/>
    <mergeCell ref="C92:D92"/>
    <mergeCell ref="C86:D86"/>
    <mergeCell ref="C87:D87"/>
    <mergeCell ref="C88:D88"/>
    <mergeCell ref="C89:D89"/>
    <mergeCell ref="C90:D90"/>
  </mergeCells>
  <pageMargins left="0.7" right="0.7" top="0.75" bottom="0.75" header="0.3" footer="0.3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93ECA91-E9FE-4B10-AD3B-A7EF6F0110D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Bujnowska Anna</dc:creator>
  <cp:lastModifiedBy>Krupa Marcin</cp:lastModifiedBy>
  <cp:lastPrinted>2025-03-13T09:02:13Z</cp:lastPrinted>
  <dcterms:created xsi:type="dcterms:W3CDTF">2017-03-29T09:54:22Z</dcterms:created>
  <dcterms:modified xsi:type="dcterms:W3CDTF">2026-03-11T08:26:39Z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10bf87a7-5edf-4f67-8943-f043092eace3</vt:lpwstr>
  </property>
  <property fmtid="{D5CDD505-2E9C-101B-9397-08002B2CF9AE}" pid="3" name="bjSaver">
    <vt:lpwstr>MvsR6HFGCZjNMpUSHdNoszeBRf9yeGf3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Bujnowska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10.80.40.192</vt:lpwstr>
  </property>
  <property fmtid="{D5CDD505-2E9C-101B-9397-08002B2CF9AE}" pid="12" name="bjpmDocIH">
    <vt:lpwstr>zYQ4Zgx1H4HRbx8DlUxUA4HQBx7nR7Ss</vt:lpwstr>
  </property>
</Properties>
</file>